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27795" windowHeight="11775" activeTab="2"/>
  </bookViews>
  <sheets>
    <sheet name="Zał.1" sheetId="7" r:id="rId1"/>
    <sheet name="Zał.2" sheetId="10" r:id="rId2"/>
    <sheet name="zał.3" sheetId="9" r:id="rId3"/>
  </sheets>
  <calcPr calcId="145621"/>
</workbook>
</file>

<file path=xl/calcChain.xml><?xml version="1.0" encoding="utf-8"?>
<calcChain xmlns="http://schemas.openxmlformats.org/spreadsheetml/2006/main">
  <c r="I9" i="10" l="1"/>
  <c r="H9" i="10"/>
  <c r="G9" i="10"/>
  <c r="F9" i="10"/>
  <c r="E9" i="10"/>
  <c r="I9" i="7" l="1"/>
  <c r="H9" i="7"/>
  <c r="G9" i="7"/>
  <c r="F9" i="7"/>
  <c r="E9" i="7"/>
</calcChain>
</file>

<file path=xl/sharedStrings.xml><?xml version="1.0" encoding="utf-8"?>
<sst xmlns="http://schemas.openxmlformats.org/spreadsheetml/2006/main" count="51" uniqueCount="22">
  <si>
    <t>L.p.</t>
  </si>
  <si>
    <t>Numer projektu</t>
  </si>
  <si>
    <t>Tytuł projektu</t>
  </si>
  <si>
    <t>Całkowita wartość projektu w PLN</t>
  </si>
  <si>
    <t>Kwota wydatków kwalifikowalnych projektu</t>
  </si>
  <si>
    <t>Wnioskowana kwota dofinansowania                        w PLN</t>
  </si>
  <si>
    <t>Środki EFRR                     w PLN</t>
  </si>
  <si>
    <t>Budżet Państwa                    w PLN</t>
  </si>
  <si>
    <t>RPSW.07.03.00-26-0001/18</t>
  </si>
  <si>
    <t>Rozwój infrastruktury Świętokrzyskiego Centrum Psychiatrii w Morawicy na rzecz zapewnienia kompleksowej opieki nad pacjentami z zaburzeniami psychicznymi</t>
  </si>
  <si>
    <t>RPSW.07.03.00-26-0003/18</t>
  </si>
  <si>
    <t>Utworzenie Oddziału Psychiatrycznego Dziennego</t>
  </si>
  <si>
    <t>RPSW.07.03.00-26-0004/18</t>
  </si>
  <si>
    <t>Poprawa jakości świadczonych usług medycznych poprzez realizację  pierwszego etapu budowy budynku oraz zakup sprzętu medycznego dla Sandomierskiego Centrum Zdrowia Psychicznego</t>
  </si>
  <si>
    <t>Nazwa Wnioskodawcy</t>
  </si>
  <si>
    <t xml:space="preserve">Świętokrzyskie Centrum Psychiatrii w Morawicy </t>
  </si>
  <si>
    <t xml:space="preserve">Artmedik Sp. z o.o. </t>
  </si>
  <si>
    <t xml:space="preserve">Szpital Specjalistyczny Ducha Świętego w Sandomierzu </t>
  </si>
  <si>
    <t>Przyznana punktacja</t>
  </si>
  <si>
    <t>Załącznik nr 1 do Uchwały nr   328/19 Zarządu Województwa Świętokrzyskiego z dnia  13.03.2019 r. Lista projektów pozytywnie ocenionych w ramach jednoetapowego konkursu zamkniętego nu RPSW.07.03.00-IZ.00-26-200/18</t>
  </si>
  <si>
    <t>Załącznik nr 2 do Uchwały nr  328/19 Zarządu Województwa Świętokrzyskiego z dnia 13.03.2019 r.   Lista wybranych projektów  w ramach jednoetapowego konkursu zamkniętego nu RPSW.07.03.00-IZ.00-26-200/18</t>
  </si>
  <si>
    <t>Załącznik nr 3 do Uchwały nr 328/19 Zarządu Województwa Świętokrzyskiego z dnia  13.03.2019 r.s Lista rezerwowa projektów  w ramach jednoetapowego konkursu zamkniętego nu RPSW.07.03.00-IZ.00-26-200/18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</si>
</sst>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Arial"/>
      <family val="1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3" borderId="0" xfId="0" applyFont="1" applyFill="1" applyAlignment="1">
      <alignment horizontal="center"/>
    </xf>
  </cellXfs>
  <cellStyles count="3">
    <cellStyle name="Normal" xfId="1"/>
    <cellStyle name="Normalny" xfId="0" builtinId="0"/>
    <cellStyle name="Normalny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D14" sqref="D14"/>
    </sheetView>
  </sheetViews>
  <sheetFormatPr defaultRowHeight="15" x14ac:dyDescent="0.25"/>
  <cols>
    <col min="2" max="2" width="27.42578125" customWidth="1"/>
    <col min="3" max="3" width="40.7109375" customWidth="1"/>
    <col min="4" max="4" width="26.28515625" customWidth="1"/>
    <col min="5" max="5" width="22.42578125" customWidth="1"/>
    <col min="6" max="6" width="20.28515625" customWidth="1"/>
    <col min="7" max="7" width="18.7109375" customWidth="1"/>
    <col min="8" max="8" width="17.5703125" customWidth="1"/>
    <col min="9" max="9" width="22.140625" customWidth="1"/>
    <col min="10" max="10" width="18.7109375" style="13" customWidth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</row>
    <row r="2" spans="1:10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"/>
    </row>
    <row r="4" spans="1:10" x14ac:dyDescent="0.25">
      <c r="C4" s="2"/>
      <c r="D4" s="2"/>
      <c r="E4" s="3"/>
      <c r="F4" s="3"/>
      <c r="G4" s="3"/>
      <c r="H4" s="3"/>
      <c r="I4" s="3"/>
    </row>
    <row r="5" spans="1:10" ht="57" x14ac:dyDescent="0.25">
      <c r="A5" s="4" t="s">
        <v>0</v>
      </c>
      <c r="B5" s="4" t="s">
        <v>1</v>
      </c>
      <c r="C5" s="4" t="s">
        <v>2</v>
      </c>
      <c r="D5" s="4" t="s">
        <v>14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18</v>
      </c>
    </row>
    <row r="6" spans="1:10" ht="75.75" customHeight="1" x14ac:dyDescent="0.25">
      <c r="A6" s="6">
        <v>1</v>
      </c>
      <c r="B6" s="7" t="s">
        <v>8</v>
      </c>
      <c r="C6" s="8" t="s">
        <v>9</v>
      </c>
      <c r="D6" s="8" t="s">
        <v>15</v>
      </c>
      <c r="E6" s="11">
        <v>7136968.8200000003</v>
      </c>
      <c r="F6" s="11">
        <v>7074618.8200000003</v>
      </c>
      <c r="G6" s="11">
        <v>6013426</v>
      </c>
      <c r="H6" s="11">
        <v>6013426</v>
      </c>
      <c r="I6" s="9">
        <v>0</v>
      </c>
      <c r="J6" s="16">
        <v>24</v>
      </c>
    </row>
    <row r="7" spans="1:10" ht="75.75" customHeight="1" x14ac:dyDescent="0.25">
      <c r="A7" s="6">
        <v>2</v>
      </c>
      <c r="B7" s="7" t="s">
        <v>12</v>
      </c>
      <c r="C7" s="8" t="s">
        <v>13</v>
      </c>
      <c r="D7" s="8" t="s">
        <v>17</v>
      </c>
      <c r="E7" s="11">
        <v>12124426.140000001</v>
      </c>
      <c r="F7" s="11">
        <v>9642762.9700000007</v>
      </c>
      <c r="G7" s="11">
        <v>9160624.8200000003</v>
      </c>
      <c r="H7" s="11">
        <v>8196348.5199999996</v>
      </c>
      <c r="I7" s="9">
        <v>964276.3</v>
      </c>
      <c r="J7" s="16">
        <v>23</v>
      </c>
    </row>
    <row r="8" spans="1:10" ht="28.5" x14ac:dyDescent="0.25">
      <c r="A8" s="6">
        <v>3</v>
      </c>
      <c r="B8" s="7" t="s">
        <v>10</v>
      </c>
      <c r="C8" s="8" t="s">
        <v>11</v>
      </c>
      <c r="D8" s="8" t="s">
        <v>16</v>
      </c>
      <c r="E8" s="11">
        <v>3079493.99</v>
      </c>
      <c r="F8" s="11">
        <v>2943993.99</v>
      </c>
      <c r="G8" s="11">
        <v>2502394.89</v>
      </c>
      <c r="H8" s="11">
        <v>2502394.89</v>
      </c>
      <c r="I8" s="9">
        <v>0</v>
      </c>
      <c r="J8" s="16">
        <v>22</v>
      </c>
    </row>
    <row r="9" spans="1:10" x14ac:dyDescent="0.25">
      <c r="A9" s="7"/>
      <c r="B9" s="7"/>
      <c r="C9" s="8"/>
      <c r="D9" s="8"/>
      <c r="E9" s="10">
        <f>SUM(E6:E8)</f>
        <v>22340888.950000003</v>
      </c>
      <c r="F9" s="10">
        <f>SUM(F6:F8)</f>
        <v>19661375.780000001</v>
      </c>
      <c r="G9" s="10">
        <f>SUM(G6:G8)</f>
        <v>17676445.710000001</v>
      </c>
      <c r="H9" s="10">
        <f>SUM(H6:H8)</f>
        <v>16712169.41</v>
      </c>
      <c r="I9" s="10">
        <f>SUM(I6:I8)</f>
        <v>964276.3</v>
      </c>
    </row>
    <row r="10" spans="1:10" x14ac:dyDescent="0.25">
      <c r="C10" s="2"/>
      <c r="D10" s="2"/>
      <c r="E10" s="3"/>
      <c r="F10" s="3"/>
      <c r="G10" s="3"/>
      <c r="H10" s="3"/>
      <c r="I10" s="3"/>
    </row>
    <row r="11" spans="1:10" x14ac:dyDescent="0.25">
      <c r="H11" s="12"/>
    </row>
    <row r="12" spans="1:10" x14ac:dyDescent="0.25">
      <c r="G12" s="3"/>
      <c r="H12" s="3"/>
    </row>
    <row r="13" spans="1:10" x14ac:dyDescent="0.25">
      <c r="G13" s="12"/>
      <c r="H13" s="12"/>
    </row>
    <row r="14" spans="1:10" x14ac:dyDescent="0.25">
      <c r="G14" s="3"/>
      <c r="H14" s="3"/>
    </row>
  </sheetData>
  <pageMargins left="0.7" right="0.7" top="0.75" bottom="0.75" header="0.3" footer="0.3"/>
  <pageSetup paperSize="9" scale="5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B3" sqref="B3"/>
    </sheetView>
  </sheetViews>
  <sheetFormatPr defaultRowHeight="15" x14ac:dyDescent="0.25"/>
  <cols>
    <col min="2" max="2" width="27.42578125" customWidth="1"/>
    <col min="3" max="3" width="40.7109375" customWidth="1"/>
    <col min="4" max="4" width="26.28515625" customWidth="1"/>
    <col min="5" max="5" width="22.42578125" customWidth="1"/>
    <col min="6" max="6" width="20.28515625" customWidth="1"/>
    <col min="7" max="7" width="18.7109375" customWidth="1"/>
    <col min="8" max="8" width="17.5703125" customWidth="1"/>
    <col min="9" max="9" width="22.140625" customWidth="1"/>
    <col min="10" max="10" width="18.7109375" style="13" customWidth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B3" s="1" t="s">
        <v>20</v>
      </c>
      <c r="C3" s="1"/>
      <c r="D3" s="1"/>
      <c r="E3" s="1"/>
      <c r="F3" s="1"/>
      <c r="G3" s="1"/>
      <c r="H3" s="1"/>
      <c r="I3" s="1"/>
    </row>
    <row r="4" spans="1:10" x14ac:dyDescent="0.25">
      <c r="C4" s="2"/>
      <c r="D4" s="2"/>
      <c r="E4" s="3"/>
      <c r="F4" s="3"/>
      <c r="G4" s="3"/>
      <c r="H4" s="3"/>
      <c r="I4" s="3"/>
    </row>
    <row r="5" spans="1:10" x14ac:dyDescent="0.25">
      <c r="C5" s="2"/>
      <c r="D5" s="2"/>
      <c r="E5" s="3"/>
      <c r="F5" s="3"/>
      <c r="G5" s="3"/>
      <c r="H5" s="3"/>
      <c r="I5" s="3"/>
    </row>
    <row r="6" spans="1:10" ht="57" x14ac:dyDescent="0.25">
      <c r="A6" s="4" t="s">
        <v>0</v>
      </c>
      <c r="B6" s="4" t="s">
        <v>1</v>
      </c>
      <c r="C6" s="4" t="s">
        <v>2</v>
      </c>
      <c r="D6" s="4" t="s">
        <v>14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18</v>
      </c>
    </row>
    <row r="7" spans="1:10" ht="75.75" customHeight="1" x14ac:dyDescent="0.25">
      <c r="A7" s="6">
        <v>1</v>
      </c>
      <c r="B7" s="7" t="s">
        <v>8</v>
      </c>
      <c r="C7" s="8" t="s">
        <v>9</v>
      </c>
      <c r="D7" s="8" t="s">
        <v>15</v>
      </c>
      <c r="E7" s="11">
        <v>7136968.8200000003</v>
      </c>
      <c r="F7" s="11">
        <v>7074618.8200000003</v>
      </c>
      <c r="G7" s="11">
        <v>6013426</v>
      </c>
      <c r="H7" s="11">
        <v>6013426</v>
      </c>
      <c r="I7" s="9">
        <v>0</v>
      </c>
      <c r="J7" s="16">
        <v>24</v>
      </c>
    </row>
    <row r="8" spans="1:10" ht="75.75" customHeight="1" x14ac:dyDescent="0.25">
      <c r="A8" s="6">
        <v>2</v>
      </c>
      <c r="B8" s="7" t="s">
        <v>12</v>
      </c>
      <c r="C8" s="8" t="s">
        <v>13</v>
      </c>
      <c r="D8" s="8" t="s">
        <v>17</v>
      </c>
      <c r="E8" s="11">
        <v>12124426.140000001</v>
      </c>
      <c r="F8" s="11">
        <v>9642762.9700000007</v>
      </c>
      <c r="G8" s="11">
        <v>9160624.8200000003</v>
      </c>
      <c r="H8" s="11">
        <v>8196348.5199999996</v>
      </c>
      <c r="I8" s="9">
        <v>964276.3</v>
      </c>
      <c r="J8" s="16">
        <v>23</v>
      </c>
    </row>
    <row r="9" spans="1:10" x14ac:dyDescent="0.25">
      <c r="A9" s="7"/>
      <c r="B9" s="7"/>
      <c r="C9" s="8"/>
      <c r="D9" s="8"/>
      <c r="E9" s="10">
        <f>SUM(E7:E8)</f>
        <v>19261394.960000001</v>
      </c>
      <c r="F9" s="10">
        <f>SUM(F7:F8)</f>
        <v>16717381.790000001</v>
      </c>
      <c r="G9" s="10">
        <f>SUM(G7:G8)</f>
        <v>15174050.82</v>
      </c>
      <c r="H9" s="10">
        <f>SUM(H7:H8)</f>
        <v>14209774.52</v>
      </c>
      <c r="I9" s="10">
        <f>SUM(I7:I8)</f>
        <v>964276.3</v>
      </c>
    </row>
    <row r="10" spans="1:10" x14ac:dyDescent="0.25">
      <c r="C10" s="2"/>
      <c r="D10" s="2"/>
      <c r="E10" s="3"/>
      <c r="F10" s="3"/>
      <c r="G10" s="3"/>
      <c r="H10" s="3"/>
      <c r="I10" s="3"/>
    </row>
    <row r="11" spans="1:10" x14ac:dyDescent="0.25">
      <c r="H11" s="12"/>
    </row>
    <row r="12" spans="1:10" x14ac:dyDescent="0.25">
      <c r="G12" s="3"/>
      <c r="H12" s="3"/>
    </row>
    <row r="13" spans="1:10" x14ac:dyDescent="0.25">
      <c r="G13" s="12"/>
      <c r="H13" s="12"/>
    </row>
    <row r="14" spans="1:10" x14ac:dyDescent="0.25">
      <c r="G14" s="3"/>
      <c r="H14" s="3"/>
    </row>
  </sheetData>
  <mergeCells count="1">
    <mergeCell ref="A2:J2"/>
  </mergeCells>
  <pageMargins left="0.7" right="0.7" top="0.75" bottom="0.75" header="0.3" footer="0.3"/>
  <pageSetup paperSize="9" scale="5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A3" sqref="A3"/>
    </sheetView>
  </sheetViews>
  <sheetFormatPr defaultRowHeight="15" x14ac:dyDescent="0.25"/>
  <cols>
    <col min="2" max="2" width="27.42578125" customWidth="1"/>
    <col min="3" max="3" width="40.7109375" customWidth="1"/>
    <col min="4" max="4" width="26.28515625" customWidth="1"/>
    <col min="5" max="5" width="22.42578125" customWidth="1"/>
    <col min="6" max="6" width="20.28515625" customWidth="1"/>
    <col min="7" max="7" width="18.7109375" customWidth="1"/>
    <col min="8" max="8" width="17.5703125" customWidth="1"/>
    <col min="9" max="9" width="22.140625" customWidth="1"/>
    <col min="10" max="10" width="18.7109375" style="13" customWidth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</row>
    <row r="3" spans="1:10" x14ac:dyDescent="0.25">
      <c r="A3" s="1" t="s">
        <v>21</v>
      </c>
      <c r="B3" s="1"/>
      <c r="C3" s="17"/>
      <c r="D3" s="17"/>
      <c r="E3" s="18"/>
      <c r="F3" s="18"/>
      <c r="G3" s="18"/>
      <c r="H3" s="18"/>
      <c r="I3" s="3"/>
    </row>
    <row r="4" spans="1:10" x14ac:dyDescent="0.25">
      <c r="C4" s="2"/>
      <c r="D4" s="2"/>
      <c r="E4" s="3"/>
      <c r="F4" s="3"/>
      <c r="G4" s="3"/>
      <c r="H4" s="3"/>
      <c r="I4" s="3"/>
    </row>
    <row r="5" spans="1:10" ht="57" x14ac:dyDescent="0.25">
      <c r="A5" s="4" t="s">
        <v>0</v>
      </c>
      <c r="B5" s="4" t="s">
        <v>1</v>
      </c>
      <c r="C5" s="4" t="s">
        <v>2</v>
      </c>
      <c r="D5" s="4" t="s">
        <v>14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18</v>
      </c>
    </row>
    <row r="6" spans="1:10" ht="75.75" customHeight="1" x14ac:dyDescent="0.25">
      <c r="A6" s="6">
        <v>1</v>
      </c>
      <c r="B6" s="7" t="s">
        <v>10</v>
      </c>
      <c r="C6" s="8" t="s">
        <v>11</v>
      </c>
      <c r="D6" s="8" t="s">
        <v>16</v>
      </c>
      <c r="E6" s="11">
        <v>3079493.99</v>
      </c>
      <c r="F6" s="11">
        <v>2943993.99</v>
      </c>
      <c r="G6" s="11">
        <v>2502394.89</v>
      </c>
      <c r="H6" s="11">
        <v>2502394.89</v>
      </c>
      <c r="I6" s="9">
        <v>0</v>
      </c>
      <c r="J6" s="16">
        <v>22</v>
      </c>
    </row>
    <row r="8" spans="1:10" x14ac:dyDescent="0.25">
      <c r="H8" s="12"/>
    </row>
    <row r="9" spans="1:10" x14ac:dyDescent="0.25">
      <c r="G9" s="3"/>
      <c r="H9" s="3"/>
    </row>
    <row r="10" spans="1:10" x14ac:dyDescent="0.25">
      <c r="G10" s="12"/>
      <c r="H10" s="12"/>
    </row>
    <row r="11" spans="1:10" x14ac:dyDescent="0.25">
      <c r="G11" s="3"/>
      <c r="H11" s="3"/>
    </row>
  </sheetData>
  <pageMargins left="0.7" right="0.7" top="0.75" bottom="0.75" header="0.3" footer="0.3"/>
  <pageSetup paperSize="9" scale="5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Zał.1</vt:lpstr>
      <vt:lpstr>Zał.2</vt:lpstr>
      <vt:lpstr>zał.3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Górecka, Małgorzata</dc:creator>
  <cp:lastModifiedBy>Bracik, Joanna</cp:lastModifiedBy>
  <cp:lastPrinted>2019-03-14T08:51:53Z</cp:lastPrinted>
  <dcterms:created xsi:type="dcterms:W3CDTF">2018-02-16T14:25:11Z</dcterms:created>
  <dcterms:modified xsi:type="dcterms:W3CDTF">2019-03-14T08:52:08Z</dcterms:modified>
</cp:coreProperties>
</file>